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<sst xmlns="http://schemas.openxmlformats.org/spreadsheetml/2006/main" count="63" uniqueCount="35">
  <si>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</si>
  <si>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</si>
  <si>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</si>
  <si>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</si>
  <si>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</si>
  <si>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</si>
  <si>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</si>
  <si>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</si>
  <si>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</si>
  <si>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</si>
  <si>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</si>
  <si>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</si>
  <si>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</si>
  <si>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</si>
  <si>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</si>
  <si>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</si>
  <si>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</si>
  <si>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</si>
  <si>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</si>
  <si>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</si>
  <si>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</si>
  <si>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</si>
  <si>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</si>
  <si>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</si>
  <si>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</si>
  <si>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</si>
  <si>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</si>
  <si>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</si>
  <si>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</si>
  <si>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</si>
  <si>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</si>
  <si>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</si>
  <si>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</si>
  <si>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32</t>
  </si>
  <si>
    <t>CONSTRUCTION OF C.C ROAD GOOLI MAR &amp; COLLAGE ROAD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</si>
</sst>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1" zoomScale="85" zoomScaleNormal="70" zoomScaleSheetLayoutView="85" workbookViewId="0">
      <selection activeCell="S45" sqref="S4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2" t="s">
        <v>33</v>
      </c>
      <c r="B1" s="62"/>
      <c r="C1" s="62"/>
    </row>
    <row r="2" spans="1:34" ht="19.5">
      <c r="A2" s="61" t="s">
        <v>16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8" t="s">
        <v>14</v>
      </c>
      <c r="C8" s="58"/>
      <c r="D8" s="58"/>
      <c r="E8" s="58"/>
      <c r="F8" s="58"/>
      <c r="G8" s="58"/>
      <c r="H8" s="58"/>
      <c r="I8" s="58"/>
      <c r="J8" s="28"/>
      <c r="K8" s="28"/>
      <c r="L8" s="28"/>
      <c r="M8" s="28"/>
      <c r="N8" s="28"/>
      <c r="O8" s="58" t="s">
        <v>13</v>
      </c>
      <c r="P8" s="58"/>
      <c r="Q8" s="58"/>
      <c r="R8" s="58"/>
      <c r="S8" s="58"/>
      <c r="T8" s="28"/>
      <c r="U8" s="59" t="s">
        <v>12</v>
      </c>
      <c r="V8" s="59"/>
      <c r="W8" s="59"/>
      <c r="X8" s="59"/>
      <c r="Y8" s="28"/>
      <c r="Z8" s="59" t="s">
        <v>11</v>
      </c>
      <c r="AA8" s="59"/>
      <c r="AB8" s="59"/>
      <c r="AC8" s="28"/>
      <c r="AD8" s="28"/>
      <c r="AE8" s="59" t="s">
        <v>10</v>
      </c>
      <c r="AF8" s="59"/>
      <c r="AG8" s="59"/>
      <c r="AH8" s="59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15187.5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60">
        <f>ROUND(E12*O12/1000,0)</f>
        <v>32160</v>
      </c>
      <c r="AB12" s="60"/>
      <c r="AC12" s="60"/>
      <c r="AD12" s="60"/>
      <c r="AE12" s="60"/>
      <c r="AF12" s="60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15187.5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60">
        <f>ROUND(E17*O17/1000,0)</f>
        <v>5376</v>
      </c>
      <c r="AB17" s="60"/>
      <c r="AC17" s="60"/>
      <c r="AD17" s="60"/>
      <c r="AE17" s="60"/>
      <c r="AF17" s="60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6660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627124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750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57698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4500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649316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8">
        <f>AA17+AA23+AA12+AA29+AA35+1</f>
        <v>1371675</v>
      </c>
      <c r="AA36" s="69"/>
      <c r="AB36" s="69"/>
      <c r="AC36" s="69"/>
      <c r="AD36" s="69"/>
      <c r="AE36" s="69"/>
      <c r="AF36" s="69"/>
      <c r="AG36" s="70" t="s">
        <v>4</v>
      </c>
      <c r="AH36" s="71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5" t="s">
        <v>2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3" t="s">
        <v>1</v>
      </c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</row>
    <row r="43" spans="1:35" ht="20.25" customHeight="1">
      <c r="A43" s="3"/>
      <c r="D43" s="65" t="s">
        <v>24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</row>
    <row r="47" spans="1:35" s="2" customFormat="1" ht="48" customHeight="1">
      <c r="B47" s="66" t="s">
        <v>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42"/>
      <c r="O47" s="42"/>
      <c r="P47" s="42"/>
      <c r="Q47" s="67" t="str">
        <f>Q41</f>
        <v>ENGINEER
MUNICIPAL COMMITTEE UMERKOT
DISTRICT UMERKOT</v>
      </c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2015-05-17T05:07:19Z</cp:lastPrinted>
  <dcterms:created xsi:type="dcterms:W3CDTF">2015-05-16T10:42:03Z</dcterms:created>
  <dcterms:modified xsi:type="dcterms:W3CDTF">2015-05-17T05:07:20Z</dcterms:modified>
</cp:coreProperties>
</file>